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<sst xmlns="http://schemas.openxmlformats.org/spreadsheetml/2006/main" count="98" uniqueCount="81">
  <si>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</si>
  <si>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</si>
  <si>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</si>
  <si>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11000022T000000432086-警用无人驾驶航空器实验实训室建设</t>
  </si>
  <si>
    <t>主管部门</t>
  </si>
  <si>
    <t>北京市公安局</t>
  </si>
  <si>
    <t>实施单位</t>
  </si>
  <si>
    <t>北京警察学院</t>
  </si>
  <si>
    <t>项目负责人</t>
  </si>
  <si>
    <t>王丹琳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</si>
  <si>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</si>
  <si>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</si>
  <si>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</si>
  <si>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</si>
  <si>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</si>
  <si>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</si>
  <si>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</si>
  <si>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</si>
  <si>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</si>
  <si>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</si>
  <si>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</si>
  <si>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</si>
  <si>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</si>
  <si>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</si>
  <si>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</si>
  <si>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</si>
  <si>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培养首都警用无人机驾驶专业人才，发挥智慧警务在实战种的效果，需要建设北京警察学院警用无人驾驶航空器实验实训室，开展教学、科研和培训活动，完成学历学生教育实验教学和实践教学任务，开展科研项目创新和新战法研究，同时进行成果转化，加大服务基层警务工作力度，提升参训人员专业素养和操作水平，为首都公安事业储备高水平应用型人才。</t>
  </si>
  <si>
    <t>建设完成北京警察学院警用无人驾驶航空器实验实训室，教学、科研和培训活动顺利开展，学历学生教育实验教学和实践教学任务基本完成，科研项目创新和新战法研究获批准，同时进行成果转化，高质量服务基层警务，提升参训人员专业素养和操作水平，为首都公安事业储备高水平应用型人才，得到市局领导认可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</si>
  <si>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</si>
  <si>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</si>
  <si>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</si>
  <si>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</si>
  <si>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</si>
  <si>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</si>
  <si>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</si>
  <si>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</si>
  <si>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</si>
  <si>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</si>
  <si>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购置维修配件</t>
  </si>
  <si>
    <t>＝50套</t>
  </si>
  <si>
    <t>50套</t>
  </si>
  <si>
    <t>购置充电设备</t>
  </si>
  <si>
    <t>＝2套</t>
  </si>
  <si>
    <t>2套</t>
  </si>
  <si>
    <t>购置无人机</t>
  </si>
  <si>
    <t>＝2台</t>
  </si>
  <si>
    <t>2台</t>
  </si>
  <si>
    <t>购置电池</t>
  </si>
  <si>
    <t>＝10块</t>
  </si>
  <si>
    <t>10块</t>
  </si>
  <si>
    <t>购置搭载设备</t>
  </si>
  <si>
    <t>质量指标</t>
  </si>
  <si>
    <t>设备质量合格率</t>
  </si>
  <si>
    <t>＝100%</t>
  </si>
  <si>
    <t>时效指标</t>
  </si>
  <si>
    <t>完成设备验收入库</t>
  </si>
  <si>
    <t>≤11月</t>
  </si>
  <si>
    <t>9月</t>
  </si>
  <si>
    <t>完成采购程序</t>
  </si>
  <si>
    <t>≤6月</t>
  </si>
  <si>
    <t>5月</t>
  </si>
  <si>
    <t>成本指标</t>
  </si>
  <si>
    <t>预算控制数</t>
  </si>
  <si>
    <t>≤44.184万元</t>
  </si>
  <si>
    <t>效果指标(30分)</t>
  </si>
  <si>
    <t>经济效益
指标</t>
  </si>
  <si>
    <t>无</t>
  </si>
  <si>
    <t>社会效益
指标</t>
  </si>
  <si>
    <t>提升参训人员专业素养和操作水平</t>
  </si>
  <si>
    <t>效益指标量化待加强</t>
  </si>
  <si>
    <t>生态效益
指标</t>
  </si>
  <si>
    <t>可持续影响指标</t>
  </si>
  <si>
    <t>250011-设备使用年限</t>
  </si>
  <si>
    <t>≥3年</t>
  </si>
  <si>
    <t>满意度
指标
（10分）</t>
  </si>
  <si>
    <t>服务对象满意度指标</t>
  </si>
  <si>
    <t>310005-师生使用人员满意度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</si>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</sst>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5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="70" zoomScaleNormal="100" workbookViewId="0">
      <selection activeCell="H24" sqref="H24:H25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18101084233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53.23</v>
      </c>
      <c r="F7" s="9">
        <f t="shared" si="0"/>
        <v>44.184</v>
      </c>
      <c r="G7" s="9">
        <f t="shared" si="0"/>
        <v>44.184</v>
      </c>
      <c r="H7" s="3" t="s">
        <v>19</v>
      </c>
      <c r="I7" s="36">
        <f>G7/F7</f>
        <v>1</v>
      </c>
      <c r="J7" s="37">
        <f>10*I7</f>
        <v>10</v>
      </c>
    </row>
    <row r="8" ht="30.75" spans="1:10">
      <c r="A8" s="6"/>
      <c r="B8" s="6"/>
      <c r="C8" s="6"/>
      <c r="D8" s="10" t="s">
        <v>20</v>
      </c>
      <c r="E8" s="9">
        <v>53.23</v>
      </c>
      <c r="F8" s="9">
        <v>44.184</v>
      </c>
      <c r="G8" s="9">
        <v>44.184</v>
      </c>
      <c r="H8" s="3" t="s">
        <v>19</v>
      </c>
      <c r="I8" s="36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42</v>
      </c>
      <c r="F15" s="11" t="s">
        <v>43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7"/>
      <c r="D16" s="16" t="s">
        <v>44</v>
      </c>
      <c r="E16" s="3" t="s">
        <v>45</v>
      </c>
      <c r="F16" s="11" t="s">
        <v>46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7"/>
      <c r="D17" s="16" t="s">
        <v>47</v>
      </c>
      <c r="E17" s="3" t="s">
        <v>48</v>
      </c>
      <c r="F17" s="11" t="s">
        <v>49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19"/>
      <c r="D18" s="16" t="s">
        <v>50</v>
      </c>
      <c r="E18" s="3" t="s">
        <v>42</v>
      </c>
      <c r="F18" s="11" t="s">
        <v>43</v>
      </c>
      <c r="G18" s="18"/>
      <c r="H18" s="6">
        <v>5</v>
      </c>
      <c r="I18" s="6">
        <v>5</v>
      </c>
      <c r="J18" s="3"/>
    </row>
    <row r="19" ht="26" customHeight="1" spans="1:10">
      <c r="A19" s="13"/>
      <c r="B19" s="14"/>
      <c r="C19" s="15" t="s">
        <v>51</v>
      </c>
      <c r="D19" s="16" t="s">
        <v>52</v>
      </c>
      <c r="E19" s="3" t="s">
        <v>53</v>
      </c>
      <c r="F19" s="20">
        <v>1</v>
      </c>
      <c r="G19" s="18"/>
      <c r="H19" s="6">
        <v>5</v>
      </c>
      <c r="I19" s="6">
        <v>5</v>
      </c>
      <c r="J19" s="3"/>
    </row>
    <row r="20" ht="26" customHeight="1" spans="1:10">
      <c r="A20" s="13"/>
      <c r="B20" s="14"/>
      <c r="C20" s="17" t="s">
        <v>54</v>
      </c>
      <c r="D20" s="16" t="s">
        <v>55</v>
      </c>
      <c r="E20" s="21" t="s">
        <v>56</v>
      </c>
      <c r="F20" s="22" t="s">
        <v>57</v>
      </c>
      <c r="G20" s="23"/>
      <c r="H20" s="6">
        <v>5</v>
      </c>
      <c r="I20" s="6">
        <v>5</v>
      </c>
      <c r="J20" s="3"/>
    </row>
    <row r="21" ht="26" customHeight="1" spans="1:10">
      <c r="A21" s="13"/>
      <c r="B21" s="14"/>
      <c r="C21" s="19"/>
      <c r="D21" s="16" t="s">
        <v>58</v>
      </c>
      <c r="E21" s="6" t="s">
        <v>59</v>
      </c>
      <c r="F21" s="6" t="s">
        <v>60</v>
      </c>
      <c r="G21" s="6"/>
      <c r="H21" s="6">
        <v>5</v>
      </c>
      <c r="I21" s="6">
        <v>5</v>
      </c>
      <c r="J21" s="3"/>
    </row>
    <row r="22" ht="24" customHeight="1" spans="1:10">
      <c r="A22" s="13"/>
      <c r="B22" s="14"/>
      <c r="C22" s="3" t="s">
        <v>61</v>
      </c>
      <c r="D22" s="16" t="s">
        <v>62</v>
      </c>
      <c r="E22" s="6" t="s">
        <v>63</v>
      </c>
      <c r="F22" s="6">
        <v>44.184</v>
      </c>
      <c r="G22" s="6"/>
      <c r="H22" s="6">
        <v>10</v>
      </c>
      <c r="I22" s="6">
        <v>10</v>
      </c>
      <c r="J22" s="3"/>
    </row>
    <row r="23" ht="30.75" spans="1:10">
      <c r="A23" s="13"/>
      <c r="B23" s="14" t="s">
        <v>64</v>
      </c>
      <c r="C23" s="14" t="s">
        <v>65</v>
      </c>
      <c r="D23" s="6" t="s">
        <v>66</v>
      </c>
      <c r="E23" s="6" t="s">
        <v>66</v>
      </c>
      <c r="F23" s="3" t="s">
        <v>66</v>
      </c>
      <c r="G23" s="3"/>
      <c r="H23" s="6"/>
      <c r="I23" s="3"/>
      <c r="J23" s="3"/>
    </row>
    <row r="24" spans="1:10">
      <c r="A24" s="13"/>
      <c r="B24" s="14"/>
      <c r="C24" s="24" t="s">
        <v>67</v>
      </c>
      <c r="D24" s="25" t="s">
        <v>68</v>
      </c>
      <c r="E24" s="25" t="s">
        <v>68</v>
      </c>
      <c r="F24" s="26" t="s">
        <v>68</v>
      </c>
      <c r="G24" s="27"/>
      <c r="H24" s="25">
        <v>15</v>
      </c>
      <c r="I24" s="38">
        <v>14</v>
      </c>
      <c r="J24" s="25" t="s">
        <v>69</v>
      </c>
    </row>
    <row r="25" ht="14.75" spans="1:10">
      <c r="A25" s="13"/>
      <c r="B25" s="14"/>
      <c r="C25" s="28"/>
      <c r="D25" s="29"/>
      <c r="E25" s="29"/>
      <c r="F25" s="30"/>
      <c r="G25" s="31"/>
      <c r="H25" s="29"/>
      <c r="I25" s="39"/>
      <c r="J25" s="29"/>
    </row>
    <row r="26" ht="30.75" spans="1:10">
      <c r="A26" s="13"/>
      <c r="B26" s="14"/>
      <c r="C26" s="14" t="s">
        <v>70</v>
      </c>
      <c r="D26" s="6" t="s">
        <v>66</v>
      </c>
      <c r="E26" s="6" t="s">
        <v>66</v>
      </c>
      <c r="F26" s="3" t="s">
        <v>66</v>
      </c>
      <c r="G26" s="3"/>
      <c r="H26" s="6"/>
      <c r="I26" s="3"/>
      <c r="J26" s="3"/>
    </row>
    <row r="27" ht="30.75" spans="1:10">
      <c r="A27" s="13"/>
      <c r="B27" s="14"/>
      <c r="C27" s="24" t="s">
        <v>71</v>
      </c>
      <c r="D27" s="6" t="s">
        <v>72</v>
      </c>
      <c r="E27" s="6" t="s">
        <v>73</v>
      </c>
      <c r="F27" s="11" t="s">
        <v>73</v>
      </c>
      <c r="G27" s="18"/>
      <c r="H27" s="6">
        <v>15</v>
      </c>
      <c r="I27" s="3">
        <v>15</v>
      </c>
      <c r="J27" s="3"/>
    </row>
    <row r="28" ht="45.75" spans="1:10">
      <c r="A28" s="13"/>
      <c r="B28" s="14" t="s">
        <v>74</v>
      </c>
      <c r="C28" s="14" t="s">
        <v>75</v>
      </c>
      <c r="D28" s="32" t="s">
        <v>76</v>
      </c>
      <c r="E28" s="3" t="s">
        <v>77</v>
      </c>
      <c r="F28" s="3" t="s">
        <v>77</v>
      </c>
      <c r="G28" s="3"/>
      <c r="H28" s="6">
        <v>10</v>
      </c>
      <c r="I28" s="3">
        <v>9</v>
      </c>
      <c r="J28" s="6" t="s">
        <v>78</v>
      </c>
    </row>
    <row r="29" ht="15.75" spans="1:10">
      <c r="A29" s="33" t="s">
        <v>79</v>
      </c>
      <c r="B29" s="33"/>
      <c r="C29" s="33"/>
      <c r="D29" s="33"/>
      <c r="E29" s="33"/>
      <c r="F29" s="33"/>
      <c r="G29" s="33"/>
      <c r="H29" s="33">
        <f>SUM(H14:H28)+10</f>
        <v>100</v>
      </c>
      <c r="I29" s="40">
        <f>SUM(I14:I28)+J7</f>
        <v>98</v>
      </c>
      <c r="J29" s="3"/>
    </row>
    <row r="30" ht="161" customHeight="1" spans="1:10">
      <c r="A30" s="34" t="s">
        <v>80</v>
      </c>
      <c r="B30" s="35"/>
      <c r="C30" s="35"/>
      <c r="D30" s="35"/>
      <c r="E30" s="35"/>
      <c r="F30" s="35"/>
      <c r="G30" s="35"/>
      <c r="H30" s="35"/>
      <c r="I30" s="35"/>
      <c r="J30" s="35"/>
    </row>
  </sheetData>
  <mergeCells count="4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6:G26"/>
    <mergeCell ref="F27:G27"/>
    <mergeCell ref="F28:G28"/>
    <mergeCell ref="A29:G29"/>
    <mergeCell ref="A30:J30"/>
    <mergeCell ref="A11:A12"/>
    <mergeCell ref="A13:A28"/>
    <mergeCell ref="B14:B22"/>
    <mergeCell ref="B23:B27"/>
    <mergeCell ref="C14:C18"/>
    <mergeCell ref="C20:C21"/>
    <mergeCell ref="C24:C25"/>
    <mergeCell ref="D24:D25"/>
    <mergeCell ref="E24:E25"/>
    <mergeCell ref="H24:H25"/>
    <mergeCell ref="I24:I25"/>
    <mergeCell ref="J24:J25"/>
    <mergeCell ref="A6:C10"/>
    <mergeCell ref="F24:G25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2023-05-05T07:46:42Z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